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0730" windowHeight="11760"/>
  </bookViews>
  <sheets>
    <sheet name="แผน10(1)" sheetId="1" r:id="rId1"/>
    <sheet name="แผน10(2)" sheetId="2" r:id="rId2"/>
    <sheet name="Sheet1" sheetId="3" r:id="rId3"/>
  </sheets>
  <definedNames>
    <definedName name="_xlnm.Print_Titles" localSheetId="0">'แผน10(1)'!$5:$5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9" i="1" l="1"/>
  <c r="F48" i="1" l="1"/>
  <c r="F25" i="2"/>
  <c r="E3" i="3" l="1"/>
  <c r="G47" i="1" l="1"/>
  <c r="F47" i="1"/>
  <c r="G24" i="2" l="1"/>
  <c r="C3" i="3" s="1"/>
  <c r="I3" i="3" s="1"/>
  <c r="D3" i="3"/>
  <c r="F24" i="2"/>
  <c r="B3" i="3" s="1"/>
  <c r="H3" i="3" l="1"/>
  <c r="F26" i="2"/>
</calcChain>
</file>

<file path=xl/sharedStrings.xml><?xml version="1.0" encoding="utf-8"?>
<sst xmlns="http://schemas.openxmlformats.org/spreadsheetml/2006/main" count="185" uniqueCount="117">
  <si>
    <t>ลำดับ</t>
  </si>
  <si>
    <t>ชื่อโครงการ</t>
  </si>
  <si>
    <t>กิจกรรมหลัก</t>
  </si>
  <si>
    <t>เป้าหมาย</t>
  </si>
  <si>
    <t>ระยะเวลาดำเนินการ</t>
  </si>
  <si>
    <t>งบประมาณ(บาท)</t>
  </si>
  <si>
    <t>แหล่งงบประมาณ</t>
  </si>
  <si>
    <t>ผู้รับผิดชอบ</t>
  </si>
  <si>
    <t>พัฒนาศักยภาพบุคลากร</t>
  </si>
  <si>
    <t>2.อบรมหลักสูตรระยะสั้นเรื่อง</t>
  </si>
  <si>
    <t xml:space="preserve">   - อบรมหลักสูตร ผบต.</t>
  </si>
  <si>
    <t xml:space="preserve">   - อบรมฟื้นฟูความรู้ NP</t>
  </si>
  <si>
    <t>ทุกระดับตามงานที่รับผิดชอบ</t>
  </si>
  <si>
    <t>อบรมฟื้นฟูความรู้แบบ</t>
  </si>
  <si>
    <t>1.อบรมฟื้นฟูความรู้ด้านการป้องกัน</t>
  </si>
  <si>
    <t>บูรณาการด้านการป้องกันและ</t>
  </si>
  <si>
    <t>และควบคุมการแพร่กระจายเชื้อ</t>
  </si>
  <si>
    <t>และอาชีวอนามัย</t>
  </si>
  <si>
    <t>ติดเชื้อในตำแหน่งสำคัญของ รพ.</t>
  </si>
  <si>
    <t xml:space="preserve"> -ทำแผนบุคลากรแต่ละวิชาชีพ</t>
  </si>
  <si>
    <t>จัดสรรหาวิชาชีพที่ขาดแคลน</t>
  </si>
  <si>
    <t>จำนวน 300 คน</t>
  </si>
  <si>
    <t>จำนวน 50 คน</t>
  </si>
  <si>
    <t xml:space="preserve"> </t>
  </si>
  <si>
    <t xml:space="preserve"> พว.วลัยภรณ์ กุลวงค์</t>
  </si>
  <si>
    <t>แผนปฏิบัติการปีงบประมาณ 2566</t>
  </si>
  <si>
    <t xml:space="preserve"> -นำเสนอแผนประจำปี </t>
  </si>
  <si>
    <t>เงินบำรุง</t>
  </si>
  <si>
    <t>ดำเนินงานตามแนวทาง</t>
  </si>
  <si>
    <t xml:space="preserve"> -ประเมินดัชนีความสุขของ</t>
  </si>
  <si>
    <t xml:space="preserve"> -</t>
  </si>
  <si>
    <t>พว.วลัยภรณ์ กุลวงค์</t>
  </si>
  <si>
    <t xml:space="preserve">Happy MOPH กระทรวงสาธารณสุข </t>
  </si>
  <si>
    <t>คนทำงาน</t>
  </si>
  <si>
    <t xml:space="preserve"> -วิเคราะห์การคงอยู่ของ</t>
  </si>
  <si>
    <t>ทุก 6 เดือน</t>
  </si>
  <si>
    <t>บุคลากรและทุกคนที่ลาออก</t>
  </si>
  <si>
    <t>โครงการเพิ่มความสุข ลดความทุกข์</t>
  </si>
  <si>
    <t xml:space="preserve"> - วิเคราะห์ปัญหาจาก</t>
  </si>
  <si>
    <t>HAPPY NOMETER ขององค์กร</t>
  </si>
  <si>
    <t xml:space="preserve"> - ดำเนินการจัดกิจกรรมเพื่อ</t>
  </si>
  <si>
    <t>แก้ไขปัญหาและเพิ่มความสุข</t>
  </si>
  <si>
    <t>ของเจ้าหน้าที่ ดังนี้</t>
  </si>
  <si>
    <t>3.รณรค์การล้างมือ  ประเมินการล้างมือ</t>
  </si>
  <si>
    <t>1.อบรมฟื้นฟูความรู้ด้าน</t>
  </si>
  <si>
    <t>รัตนาภรณ์ ปิยกะโพธิ์</t>
  </si>
  <si>
    <t>ชนิดของตัวอย่างภายในห้องปฏิบัติการ</t>
  </si>
  <si>
    <t>2.อบรมฟื้นฟูความรู้ข้อควรระวัง</t>
  </si>
  <si>
    <t>ในการเก็บตัวอย่างทางห้องปฏิบัติการ แต่ละประเภท</t>
  </si>
  <si>
    <r>
      <rPr>
        <b/>
        <sz val="16"/>
        <color theme="1"/>
        <rFont val="TH SarabunPSK"/>
        <family val="2"/>
      </rPr>
      <t>ยุทธศาสตร์ที่ 3</t>
    </r>
    <r>
      <rPr>
        <sz val="16"/>
        <color theme="1"/>
        <rFont val="TH SarabunPSK"/>
        <family val="2"/>
      </rPr>
      <t xml:space="preserve">  บุคลากรเป็นเลิศ (People Excellence)</t>
    </r>
  </si>
  <si>
    <r>
      <rPr>
        <b/>
        <sz val="16"/>
        <color theme="1"/>
        <rFont val="TH SarabunPSK"/>
        <family val="2"/>
      </rPr>
      <t>แผนงานที่ 10</t>
    </r>
    <r>
      <rPr>
        <sz val="16"/>
        <color theme="1"/>
        <rFont val="TH SarabunPSK"/>
        <family val="2"/>
      </rPr>
      <t xml:space="preserve"> การพัฒนาระบบบริหารจัดการกำลังคนด้านสุขภาพ  </t>
    </r>
    <r>
      <rPr>
        <b/>
        <sz val="16"/>
        <color theme="1"/>
        <rFont val="TH SarabunPSK"/>
        <family val="2"/>
      </rPr>
      <t xml:space="preserve">โครงการที่ 1  </t>
    </r>
    <r>
      <rPr>
        <sz val="16"/>
        <color theme="1"/>
        <rFont val="TH SarabunPSK"/>
        <family val="2"/>
      </rPr>
      <t>บริหารจัดการกำลังคนด้านสุขภาพ</t>
    </r>
  </si>
  <si>
    <t>หน่วยงาน  คปสอ.บ้านม่วง</t>
  </si>
  <si>
    <r>
      <rPr>
        <b/>
        <sz val="16"/>
        <color theme="1"/>
        <rFont val="TH SarabunPSK"/>
        <family val="2"/>
      </rPr>
      <t xml:space="preserve">แผนงานที่ 10 </t>
    </r>
    <r>
      <rPr>
        <sz val="16"/>
        <color theme="1"/>
        <rFont val="TH SarabunPSK"/>
        <family val="2"/>
      </rPr>
      <t xml:space="preserve">  การพัฒนาระบบบริหารจัดการกำลังคนด้านสุขภาพ   </t>
    </r>
    <r>
      <rPr>
        <b/>
        <sz val="16"/>
        <color theme="1"/>
        <rFont val="TH SarabunPSK"/>
        <family val="2"/>
      </rPr>
      <t>โครงการที่ 2</t>
    </r>
    <r>
      <rPr>
        <sz val="16"/>
        <color theme="1"/>
        <rFont val="TH SarabunPSK"/>
        <family val="2"/>
      </rPr>
      <t xml:space="preserve">  โครงการ Happy  MOPH กระทรวงสาธารณสุข กระทรวงแห่งความสุข</t>
    </r>
  </si>
  <si>
    <t>จำนวนเงิน</t>
  </si>
  <si>
    <t>รวม</t>
  </si>
  <si>
    <t>จำนวนโครงการ</t>
  </si>
  <si>
    <t>อปท</t>
  </si>
  <si>
    <t>พัฒนาศักยภาพ</t>
  </si>
  <si>
    <t>1.อบรมพัฒนาศักยภาพเจ้าหน้าที่</t>
  </si>
  <si>
    <t>15 คน</t>
  </si>
  <si>
    <t>นส.ปิยะมาศ ศุภโกศล</t>
  </si>
  <si>
    <t>เจ้าหน้าที่ทีมสอบสวน</t>
  </si>
  <si>
    <t>ทีมสอบสวนโรคทุกคน</t>
  </si>
  <si>
    <t>ควบคุมโรคทุกระดับ</t>
  </si>
  <si>
    <t>2.จัดเวทีนำเสนอผลงานสอบสวนโรค</t>
  </si>
  <si>
    <t>1 ครั้ง</t>
  </si>
  <si>
    <t>แผนที่</t>
  </si>
  <si>
    <t>เงิน</t>
  </si>
  <si>
    <t>แผนที่ 10</t>
  </si>
  <si>
    <t xml:space="preserve"> -จัดกิจกรรมสร้างความสุข</t>
  </si>
  <si>
    <t>ของบุคคลากรในหน่วยงาน</t>
  </si>
  <si>
    <t>ปีละ 2 ครั้ง</t>
  </si>
  <si>
    <t xml:space="preserve"> -จัดทำแผนประจำปี 2 วัน</t>
  </si>
  <si>
    <t>พยาบาลวิชาชีพ (ปีละ 40000)</t>
  </si>
  <si>
    <t>นักรังสีการแพทย์ (ปีละ 30000)</t>
  </si>
  <si>
    <t>ต.ค.66 -ก.ย.67</t>
  </si>
  <si>
    <t>ต.ค-.ธค 66</t>
  </si>
  <si>
    <t xml:space="preserve"> -แต่ละหน่วยงานสรุปผลงาน ปี 2566</t>
  </si>
  <si>
    <t>เจ้าหน้าที่ รพ.</t>
  </si>
  <si>
    <t>จัดอบรม 1 วัน</t>
  </si>
  <si>
    <t>น.ส.แคทรียา  ทองอินที</t>
  </si>
  <si>
    <t>เจ้าหน้าที่ รพ.ทุกคน</t>
  </si>
  <si>
    <t>ธ.ค.66 - ม.ค.67</t>
  </si>
  <si>
    <t>แผนปฏิบัติการปีงบประมาณ 2567</t>
  </si>
  <si>
    <t>ปีละ 1 ครั้ง</t>
  </si>
  <si>
    <t>ต.ค.66-ก.ย.67</t>
  </si>
  <si>
    <t>มี.ค,ก.ย.67</t>
  </si>
  <si>
    <t>ม.ค. - มี.ค. 67</t>
  </si>
  <si>
    <t>2.อบรมความรู้การป้องกันการ</t>
  </si>
  <si>
    <t>ในบุคลากรพร้อมทั้งจัดทำสื่อวันล้างมือโลก</t>
  </si>
  <si>
    <t>พว.กานดา ชิณวัฒน์</t>
  </si>
  <si>
    <t>พว.บุญยัง ขันทะหัด</t>
  </si>
  <si>
    <t>โครงการอบรมพฤติกรรมการ</t>
  </si>
  <si>
    <t>บริการ</t>
  </si>
  <si>
    <t xml:space="preserve">พยาบาลวิชาชีพ </t>
  </si>
  <si>
    <t>คปสอ</t>
  </si>
  <si>
    <t>1.อบรมเฉพาะทาง 4-6 เดือน</t>
  </si>
  <si>
    <t>/</t>
  </si>
  <si>
    <t>ควบคุมการติดเชื้อใน</t>
  </si>
  <si>
    <t>โรงพยาบาลและอาชีวอนามัย</t>
  </si>
  <si>
    <t>ประชุมและรับรองแผน</t>
  </si>
  <si>
    <t>ปฏิบัติการ ประจำปี 2567</t>
  </si>
  <si>
    <t>แก่บุคลากรสาธารณสุข สู่</t>
  </si>
  <si>
    <t>องค์กรแห่งความสุข ปี 2567</t>
  </si>
  <si>
    <t>อบรมฟื้นฟูความรู้การเก็บ</t>
  </si>
  <si>
    <t>ตัวอย่างทางห้องปฏิบัติการ</t>
  </si>
  <si>
    <t xml:space="preserve">   - อบรมหลักสูตร ผบก.</t>
  </si>
  <si>
    <t xml:space="preserve">3 รุ่น </t>
  </si>
  <si>
    <t xml:space="preserve">   - พัฒนาพนักงานขับรถ</t>
  </si>
  <si>
    <t xml:space="preserve">  - พยาบาลวิกฤต</t>
  </si>
  <si>
    <t>ในหมวดค่าใช้สอย</t>
  </si>
  <si>
    <t>3.พัฒนาผู้บริหารพยาบาล</t>
  </si>
  <si>
    <t>4.พัฒนาศักยภาพบุคลากร</t>
  </si>
  <si>
    <t xml:space="preserve">  - เภสัชกรประจำบ้านด้านหัวใจและ</t>
  </si>
  <si>
    <t>หลอดเลือด</t>
  </si>
  <si>
    <r>
      <t xml:space="preserve">หมายเหตุ          </t>
    </r>
    <r>
      <rPr>
        <sz val="14"/>
        <color theme="1"/>
        <rFont val="TH SarabunPSK"/>
        <family val="2"/>
      </rPr>
      <t>1 คือ สอดคล้องกับแผนกระทรวง       2 คือ สอดคล้องกับแผนเขต      3 คือ สอดคล้องกับแผนจังหวัด      4 คือ สอดคล้องกับ Quick Win 100 วัน</t>
    </r>
  </si>
  <si>
    <t>เจ้าหน้าที่ คปสอ.บ้านม่วง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</si>
</sst>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#,##0_ ;\-#,##0&quot; &quot;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sz val="11"/>
      <color rgb="FFFF0000"/>
      <name val="TH SarabunPSK"/>
      <family val="2"/>
    </font>
    <font>
      <sz val="16"/>
      <name val="TH SarabunPSK"/>
      <family val="2"/>
    </font>
    <font>
      <sz val="1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4"/>
      <name val="TH SarabunPSK"/>
      <family val="2"/>
    </font>
    <font>
      <b/>
      <sz val="16"/>
      <name val="TH SarabunPSK"/>
      <family val="2"/>
    </font>
    <font>
      <sz val="14"/>
      <color rgb="FFFF0000"/>
      <name val="TH SarabunPSK"/>
      <family val="2"/>
    </font>
    <font>
      <sz val="14"/>
      <color theme="1"/>
      <name val="Tahoma"/>
      <family val="2"/>
      <charset val="222"/>
      <scheme val="minor"/>
    </font>
    <font>
      <sz val="12"/>
      <name val="TH SarabunPSK"/>
      <family val="2"/>
    </font>
    <font>
      <sz val="12"/>
      <color theme="1"/>
      <name val="Tahoma"/>
      <family val="2"/>
      <charset val="222"/>
      <scheme val="minor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168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6" xfId="0" applyFont="1" applyBorder="1"/>
    <xf numFmtId="0" fontId="4" fillId="0" borderId="6" xfId="0" applyFont="1" applyBorder="1" applyAlignment="1">
      <alignment horizontal="center" vertical="top"/>
    </xf>
    <xf numFmtId="0" fontId="4" fillId="0" borderId="5" xfId="0" applyFont="1" applyBorder="1"/>
    <xf numFmtId="0" fontId="3" fillId="0" borderId="6" xfId="0" applyFont="1" applyBorder="1"/>
    <xf numFmtId="0" fontId="3" fillId="0" borderId="6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0" xfId="0" applyFont="1"/>
    <xf numFmtId="0" fontId="5" fillId="0" borderId="0" xfId="0" applyFont="1"/>
    <xf numFmtId="0" fontId="4" fillId="0" borderId="6" xfId="0" applyFont="1" applyBorder="1" applyAlignment="1">
      <alignment horizontal="center"/>
    </xf>
    <xf numFmtId="0" fontId="4" fillId="0" borderId="8" xfId="0" applyFont="1" applyBorder="1"/>
    <xf numFmtId="0" fontId="4" fillId="0" borderId="7" xfId="0" applyFont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4" fillId="0" borderId="4" xfId="0" applyFont="1" applyBorder="1"/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7" fillId="0" borderId="5" xfId="0" applyFont="1" applyBorder="1"/>
    <xf numFmtId="0" fontId="7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6" xfId="0" applyFont="1" applyBorder="1"/>
    <xf numFmtId="0" fontId="4" fillId="0" borderId="7" xfId="0" applyFont="1" applyBorder="1"/>
    <xf numFmtId="0" fontId="4" fillId="0" borderId="9" xfId="0" applyFont="1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9" xfId="0" quotePrefix="1" applyFont="1" applyBorder="1"/>
    <xf numFmtId="0" fontId="7" fillId="0" borderId="6" xfId="0" applyFont="1" applyBorder="1"/>
    <xf numFmtId="0" fontId="7" fillId="0" borderId="2" xfId="0" applyFont="1" applyBorder="1"/>
    <xf numFmtId="0" fontId="7" fillId="0" borderId="4" xfId="0" applyFont="1" applyBorder="1"/>
    <xf numFmtId="0" fontId="7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3" fontId="7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7" fillId="0" borderId="4" xfId="0" quotePrefix="1" applyFont="1" applyBorder="1" applyAlignment="1">
      <alignment horizontal="center" vertical="top"/>
    </xf>
    <xf numFmtId="187" fontId="4" fillId="0" borderId="2" xfId="1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187" fontId="4" fillId="0" borderId="6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/>
    <xf numFmtId="0" fontId="7" fillId="0" borderId="0" xfId="0" quotePrefix="1" applyFont="1" applyAlignment="1">
      <alignment horizontal="center" vertical="top"/>
    </xf>
    <xf numFmtId="0" fontId="7" fillId="0" borderId="6" xfId="0" quotePrefix="1" applyFont="1" applyBorder="1" applyAlignment="1">
      <alignment horizontal="center" vertical="top"/>
    </xf>
    <xf numFmtId="17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17" fontId="4" fillId="0" borderId="2" xfId="0" applyNumberFormat="1" applyFont="1" applyBorder="1" applyAlignment="1">
      <alignment horizontal="center" vertical="top"/>
    </xf>
    <xf numFmtId="187" fontId="4" fillId="0" borderId="10" xfId="1" applyNumberFormat="1" applyFont="1" applyBorder="1" applyAlignment="1">
      <alignment horizontal="center" vertical="center"/>
    </xf>
    <xf numFmtId="0" fontId="4" fillId="0" borderId="12" xfId="0" applyFont="1" applyBorder="1"/>
    <xf numFmtId="17" fontId="4" fillId="0" borderId="13" xfId="0" applyNumberFormat="1" applyFont="1" applyBorder="1" applyAlignment="1">
      <alignment horizontal="center" vertical="top"/>
    </xf>
    <xf numFmtId="187" fontId="7" fillId="0" borderId="1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3" fontId="4" fillId="0" borderId="7" xfId="0" applyNumberFormat="1" applyFont="1" applyBorder="1"/>
    <xf numFmtId="0" fontId="12" fillId="0" borderId="7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12" fillId="0" borderId="2" xfId="0" applyFont="1" applyBorder="1" applyAlignment="1">
      <alignment horizontal="center" vertical="top"/>
    </xf>
    <xf numFmtId="0" fontId="7" fillId="0" borderId="2" xfId="0" quotePrefix="1" applyFont="1" applyBorder="1" applyAlignment="1">
      <alignment horizontal="center" vertical="top"/>
    </xf>
    <xf numFmtId="187" fontId="7" fillId="0" borderId="2" xfId="1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top"/>
    </xf>
    <xf numFmtId="0" fontId="7" fillId="0" borderId="6" xfId="0" quotePrefix="1" applyFont="1" applyBorder="1" applyAlignment="1">
      <alignment horizontal="left"/>
    </xf>
    <xf numFmtId="17" fontId="7" fillId="0" borderId="6" xfId="0" applyNumberFormat="1" applyFont="1" applyBorder="1" applyAlignment="1">
      <alignment horizontal="center" vertical="top"/>
    </xf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0" fontId="7" fillId="0" borderId="7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/>
    <xf numFmtId="0" fontId="3" fillId="0" borderId="7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7" fillId="0" borderId="0" xfId="2" applyFont="1" applyAlignment="1">
      <alignment horizontal="left"/>
    </xf>
    <xf numFmtId="3" fontId="7" fillId="0" borderId="0" xfId="0" applyNumberFormat="1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left"/>
    </xf>
    <xf numFmtId="3" fontId="7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/>
    </xf>
    <xf numFmtId="0" fontId="13" fillId="0" borderId="0" xfId="0" applyFont="1" applyAlignment="1">
      <alignment horizontal="left"/>
    </xf>
    <xf numFmtId="187" fontId="13" fillId="0" borderId="0" xfId="0" applyNumberFormat="1" applyFont="1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0" fillId="0" borderId="6" xfId="0" applyBorder="1"/>
    <xf numFmtId="0" fontId="0" fillId="0" borderId="7" xfId="0" applyBorder="1"/>
    <xf numFmtId="0" fontId="6" fillId="0" borderId="2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4" xfId="0" applyFont="1" applyBorder="1"/>
    <xf numFmtId="0" fontId="3" fillId="0" borderId="11" xfId="0" applyFont="1" applyBorder="1"/>
    <xf numFmtId="0" fontId="3" fillId="0" borderId="14" xfId="0" applyFont="1" applyBorder="1"/>
    <xf numFmtId="0" fontId="3" fillId="0" borderId="2" xfId="0" applyFont="1" applyBorder="1"/>
    <xf numFmtId="0" fontId="3" fillId="0" borderId="10" xfId="0" applyFont="1" applyBorder="1"/>
    <xf numFmtId="0" fontId="5" fillId="0" borderId="11" xfId="0" applyFont="1" applyBorder="1"/>
    <xf numFmtId="0" fontId="5" fillId="0" borderId="2" xfId="0" applyFont="1" applyBorder="1"/>
    <xf numFmtId="0" fontId="5" fillId="0" borderId="10" xfId="0" applyFont="1" applyBorder="1"/>
    <xf numFmtId="0" fontId="0" fillId="0" borderId="2" xfId="0" applyBorder="1"/>
    <xf numFmtId="0" fontId="0" fillId="0" borderId="11" xfId="0" applyBorder="1"/>
    <xf numFmtId="0" fontId="0" fillId="0" borderId="14" xfId="0" applyBorder="1"/>
    <xf numFmtId="3" fontId="7" fillId="0" borderId="6" xfId="0" applyNumberFormat="1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9" xfId="0" applyBorder="1"/>
    <xf numFmtId="3" fontId="0" fillId="0" borderId="9" xfId="0" applyNumberForma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3" fontId="9" fillId="0" borderId="0" xfId="0" applyNumberFormat="1" applyFont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6" xfId="0" applyFont="1" applyBorder="1"/>
    <xf numFmtId="0" fontId="14" fillId="0" borderId="6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3" fontId="9" fillId="0" borderId="9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1" xfId="0" applyFont="1" applyBorder="1" applyAlignment="1">
      <alignment horizontal="center"/>
    </xf>
    <xf numFmtId="0" fontId="12" fillId="0" borderId="6" xfId="0" applyFont="1" applyBorder="1"/>
    <xf numFmtId="0" fontId="12" fillId="0" borderId="7" xfId="0" applyFont="1" applyBorder="1"/>
    <xf numFmtId="0" fontId="9" fillId="0" borderId="7" xfId="0" applyFont="1" applyBorder="1"/>
    <xf numFmtId="0" fontId="12" fillId="0" borderId="2" xfId="0" applyFont="1" applyBorder="1"/>
    <xf numFmtId="0" fontId="9" fillId="0" borderId="6" xfId="0" applyFont="1" applyBorder="1" applyAlignment="1">
      <alignment horizontal="left"/>
    </xf>
    <xf numFmtId="3" fontId="15" fillId="0" borderId="0" xfId="0" applyNumberFormat="1" applyFont="1" applyAlignment="1">
      <alignment horizontal="center"/>
    </xf>
    <xf numFmtId="0" fontId="15" fillId="0" borderId="0" xfId="0" applyFont="1"/>
    <xf numFmtId="0" fontId="16" fillId="0" borderId="6" xfId="0" applyFont="1" applyBorder="1" applyAlignment="1">
      <alignment horizontal="center"/>
    </xf>
    <xf numFmtId="0" fontId="17" fillId="0" borderId="0" xfId="0" applyFont="1"/>
    <xf numFmtId="0" fontId="18" fillId="0" borderId="2" xfId="0" applyFont="1" applyBorder="1" applyAlignment="1">
      <alignment horizontal="center" vertical="top"/>
    </xf>
    <xf numFmtId="0" fontId="18" fillId="0" borderId="0" xfId="0" applyFont="1"/>
    <xf numFmtId="0" fontId="18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0" xfId="0" applyFont="1"/>
    <xf numFmtId="0" fontId="4" fillId="0" borderId="0" xfId="0" applyFont="1" applyFill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7" fillId="0" borderId="6" xfId="0" applyFont="1" applyBorder="1" applyAlignment="1">
      <alignment vertical="top"/>
    </xf>
    <xf numFmtId="3" fontId="4" fillId="0" borderId="2" xfId="0" applyNumberFormat="1" applyFont="1" applyBorder="1" applyAlignment="1">
      <alignment horizontal="center"/>
    </xf>
    <xf numFmtId="188" fontId="7" fillId="0" borderId="6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Border="1" applyAlignment="1">
      <alignment horizontal="left" vertical="top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52"/>
  <sheetViews>
    <sheetView tabSelected="1" view="pageLayout" topLeftCell="A25" zoomScaleNormal="80" zoomScaleSheetLayoutView="120" workbookViewId="0">
      <selection sqref="A1:L43"/>
    </sheetView>
  </sheetViews>
  <sheetFormatPr defaultColWidth="9" defaultRowHeight="15" x14ac:dyDescent="0.25"/>
  <cols>
    <col min="1" max="1" width="4.625" style="13" customWidth="1"/>
    <col min="2" max="2" width="21.125" style="1" customWidth="1"/>
    <col min="3" max="3" width="29.375" style="1" customWidth="1"/>
    <col min="4" max="4" width="16.125" style="12" customWidth="1"/>
    <col min="5" max="5" width="13.375" style="12" customWidth="1"/>
    <col min="6" max="6" width="12.75" style="1" customWidth="1"/>
    <col min="7" max="7" width="11.75" style="13" customWidth="1"/>
    <col min="8" max="8" width="13.125" style="1" customWidth="1"/>
    <col min="9" max="12" width="2.75" style="1" customWidth="1"/>
    <col min="13" max="16384" width="9" style="1"/>
  </cols>
  <sheetData>
    <row r="1" spans="1:12" ht="21" x14ac:dyDescent="0.35">
      <c r="A1" s="164" t="s">
        <v>25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2" ht="21" x14ac:dyDescent="0.35">
      <c r="A2" s="164" t="s">
        <v>51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2" ht="21" x14ac:dyDescent="0.35">
      <c r="A3" s="29" t="s">
        <v>49</v>
      </c>
      <c r="B3" s="2"/>
      <c r="C3" s="2"/>
      <c r="D3" s="3"/>
      <c r="E3" s="3"/>
      <c r="F3" s="4"/>
      <c r="G3" s="4"/>
      <c r="H3" s="2"/>
    </row>
    <row r="4" spans="1:12" ht="21" x14ac:dyDescent="0.35">
      <c r="A4" s="29" t="s">
        <v>50</v>
      </c>
      <c r="B4" s="2"/>
      <c r="C4" s="2"/>
      <c r="D4" s="3"/>
      <c r="E4" s="3"/>
      <c r="F4" s="4"/>
      <c r="G4" s="4"/>
      <c r="H4" s="2"/>
    </row>
    <row r="5" spans="1:12" ht="21" customHeight="1" x14ac:dyDescent="0.25">
      <c r="A5" s="161" t="s">
        <v>0</v>
      </c>
      <c r="B5" s="161" t="s">
        <v>1</v>
      </c>
      <c r="C5" s="161" t="s">
        <v>2</v>
      </c>
      <c r="D5" s="161" t="s">
        <v>3</v>
      </c>
      <c r="E5" s="161" t="s">
        <v>4</v>
      </c>
      <c r="F5" s="161" t="s">
        <v>5</v>
      </c>
      <c r="G5" s="161" t="s">
        <v>6</v>
      </c>
      <c r="H5" s="161" t="s">
        <v>7</v>
      </c>
      <c r="I5" s="161">
        <v>1</v>
      </c>
      <c r="J5" s="161">
        <v>2</v>
      </c>
      <c r="K5" s="161">
        <v>3</v>
      </c>
      <c r="L5" s="162">
        <v>4</v>
      </c>
    </row>
    <row r="6" spans="1:12" s="15" customFormat="1" ht="21" x14ac:dyDescent="0.35">
      <c r="A6" s="25">
        <v>1</v>
      </c>
      <c r="B6" s="40" t="s">
        <v>8</v>
      </c>
      <c r="C6" s="40" t="s">
        <v>96</v>
      </c>
      <c r="D6" s="23"/>
      <c r="E6" s="23" t="s">
        <v>75</v>
      </c>
      <c r="F6" s="47"/>
      <c r="G6" s="125" t="s">
        <v>27</v>
      </c>
      <c r="H6" s="135" t="s">
        <v>31</v>
      </c>
      <c r="I6" s="132" t="s">
        <v>97</v>
      </c>
      <c r="J6" s="136"/>
      <c r="K6" s="136"/>
      <c r="L6" s="137"/>
    </row>
    <row r="7" spans="1:12" s="15" customFormat="1" ht="21" x14ac:dyDescent="0.35">
      <c r="A7" s="25"/>
      <c r="B7" s="40"/>
      <c r="C7" s="40" t="s">
        <v>9</v>
      </c>
      <c r="D7" s="23"/>
      <c r="E7" s="23" t="s">
        <v>75</v>
      </c>
      <c r="F7" s="66"/>
      <c r="G7" s="25" t="s">
        <v>27</v>
      </c>
      <c r="H7" s="135" t="s">
        <v>31</v>
      </c>
      <c r="I7" s="132"/>
      <c r="J7" s="136"/>
      <c r="K7" s="136"/>
      <c r="L7" s="137"/>
    </row>
    <row r="8" spans="1:12" s="99" customFormat="1" ht="21" x14ac:dyDescent="0.35">
      <c r="A8" s="25"/>
      <c r="B8" s="40"/>
      <c r="C8" s="40" t="s">
        <v>109</v>
      </c>
      <c r="D8" s="23">
        <v>2</v>
      </c>
      <c r="E8" s="23"/>
      <c r="F8" s="47">
        <v>140000</v>
      </c>
      <c r="G8" s="25"/>
      <c r="H8" s="142"/>
      <c r="I8" s="132"/>
      <c r="J8" s="132"/>
      <c r="K8" s="132"/>
      <c r="L8" s="157"/>
    </row>
    <row r="9" spans="1:12" s="99" customFormat="1" ht="21" x14ac:dyDescent="0.35">
      <c r="A9" s="25"/>
      <c r="B9" s="40"/>
      <c r="C9" s="40" t="s">
        <v>108</v>
      </c>
      <c r="D9" s="23">
        <v>2</v>
      </c>
      <c r="E9" s="23"/>
      <c r="F9" s="47">
        <v>35000</v>
      </c>
      <c r="G9" s="25"/>
      <c r="H9" s="142"/>
      <c r="I9" s="132"/>
      <c r="J9" s="132"/>
      <c r="K9" s="132"/>
      <c r="L9" s="157"/>
    </row>
    <row r="10" spans="1:12" s="99" customFormat="1" ht="21" x14ac:dyDescent="0.35">
      <c r="A10" s="25"/>
      <c r="B10" s="40"/>
      <c r="C10" s="40" t="s">
        <v>113</v>
      </c>
      <c r="D10" s="23">
        <v>1</v>
      </c>
      <c r="E10" s="23"/>
      <c r="F10" s="47">
        <v>70000</v>
      </c>
      <c r="G10" s="25"/>
      <c r="H10" s="142"/>
      <c r="I10" s="132"/>
      <c r="J10" s="132"/>
      <c r="K10" s="132"/>
      <c r="L10" s="157"/>
    </row>
    <row r="11" spans="1:12" s="99" customFormat="1" ht="21" x14ac:dyDescent="0.35">
      <c r="A11" s="25"/>
      <c r="B11" s="40"/>
      <c r="C11" s="40" t="s">
        <v>114</v>
      </c>
      <c r="D11" s="23"/>
      <c r="E11" s="23"/>
      <c r="F11" s="47"/>
      <c r="G11" s="25"/>
      <c r="H11" s="142"/>
      <c r="I11" s="132"/>
      <c r="J11" s="132"/>
      <c r="K11" s="132"/>
      <c r="L11" s="157"/>
    </row>
    <row r="12" spans="1:12" s="99" customFormat="1" ht="21" x14ac:dyDescent="0.35">
      <c r="A12" s="25"/>
      <c r="B12" s="40"/>
      <c r="C12" s="40" t="s">
        <v>106</v>
      </c>
      <c r="D12" s="23">
        <v>1</v>
      </c>
      <c r="E12" s="23"/>
      <c r="F12" s="47">
        <v>50000</v>
      </c>
      <c r="G12" s="25"/>
      <c r="H12" s="142"/>
      <c r="I12" s="132"/>
      <c r="J12" s="132"/>
      <c r="K12" s="132"/>
      <c r="L12" s="157"/>
    </row>
    <row r="13" spans="1:12" s="99" customFormat="1" ht="21" x14ac:dyDescent="0.35">
      <c r="A13" s="25"/>
      <c r="B13" s="40"/>
      <c r="C13" s="40" t="s">
        <v>10</v>
      </c>
      <c r="D13" s="23">
        <v>1</v>
      </c>
      <c r="E13" s="23"/>
      <c r="F13" s="47">
        <v>40000</v>
      </c>
      <c r="G13" s="25"/>
      <c r="H13" s="142"/>
      <c r="I13" s="132"/>
      <c r="J13" s="132"/>
      <c r="K13" s="132"/>
      <c r="L13" s="157"/>
    </row>
    <row r="14" spans="1:12" s="15" customFormat="1" ht="21" x14ac:dyDescent="0.35">
      <c r="A14" s="68"/>
      <c r="B14" s="33"/>
      <c r="C14" s="40" t="s">
        <v>11</v>
      </c>
      <c r="D14" s="23">
        <v>5</v>
      </c>
      <c r="E14" s="23" t="s">
        <v>75</v>
      </c>
      <c r="F14" s="160">
        <v>15000</v>
      </c>
      <c r="G14" s="25" t="s">
        <v>27</v>
      </c>
      <c r="H14" s="135" t="s">
        <v>31</v>
      </c>
      <c r="I14" s="107"/>
      <c r="J14" s="107"/>
      <c r="K14" s="107"/>
      <c r="L14" s="113"/>
    </row>
    <row r="15" spans="1:12" s="15" customFormat="1" ht="21" x14ac:dyDescent="0.35">
      <c r="A15" s="68"/>
      <c r="B15" s="33"/>
      <c r="C15" s="40" t="s">
        <v>111</v>
      </c>
      <c r="D15" s="23">
        <v>2</v>
      </c>
      <c r="E15" s="23" t="s">
        <v>75</v>
      </c>
      <c r="F15" s="160">
        <v>115000</v>
      </c>
      <c r="G15" s="25" t="s">
        <v>27</v>
      </c>
      <c r="H15" s="135"/>
      <c r="I15" s="107"/>
      <c r="J15" s="107"/>
      <c r="K15" s="107"/>
      <c r="L15" s="113"/>
    </row>
    <row r="16" spans="1:12" s="15" customFormat="1" ht="21" x14ac:dyDescent="0.35">
      <c r="A16" s="17"/>
      <c r="B16" s="7"/>
      <c r="C16" s="40" t="s">
        <v>112</v>
      </c>
      <c r="D16" s="23">
        <v>329</v>
      </c>
      <c r="E16" s="23" t="s">
        <v>75</v>
      </c>
      <c r="F16" s="67" t="s">
        <v>110</v>
      </c>
      <c r="G16" s="25" t="s">
        <v>27</v>
      </c>
      <c r="H16" s="135" t="s">
        <v>31</v>
      </c>
      <c r="I16" s="107"/>
      <c r="J16" s="107"/>
      <c r="K16" s="107"/>
      <c r="L16" s="113"/>
    </row>
    <row r="17" spans="1:12" s="15" customFormat="1" ht="32.25" customHeight="1" x14ac:dyDescent="0.35">
      <c r="A17" s="17"/>
      <c r="B17" s="7"/>
      <c r="C17" s="158" t="s">
        <v>12</v>
      </c>
      <c r="D17" s="23"/>
      <c r="E17" s="23"/>
      <c r="F17" s="69"/>
      <c r="G17" s="25"/>
      <c r="H17" s="132"/>
      <c r="I17" s="107"/>
      <c r="J17" s="107"/>
      <c r="K17" s="107"/>
      <c r="L17" s="113"/>
    </row>
    <row r="18" spans="1:12" s="15" customFormat="1" ht="21" x14ac:dyDescent="0.35">
      <c r="A18" s="65">
        <v>2</v>
      </c>
      <c r="B18" s="80" t="s">
        <v>13</v>
      </c>
      <c r="C18" s="41" t="s">
        <v>14</v>
      </c>
      <c r="D18" s="81" t="s">
        <v>116</v>
      </c>
      <c r="E18" s="82" t="s">
        <v>75</v>
      </c>
      <c r="F18" s="83"/>
      <c r="G18" s="65" t="s">
        <v>27</v>
      </c>
      <c r="H18" s="77" t="s">
        <v>90</v>
      </c>
      <c r="I18" s="65" t="s">
        <v>97</v>
      </c>
      <c r="J18" s="111"/>
      <c r="K18" s="111"/>
      <c r="L18" s="112"/>
    </row>
    <row r="19" spans="1:12" s="15" customFormat="1" ht="21" x14ac:dyDescent="0.35">
      <c r="A19" s="25"/>
      <c r="B19" s="40" t="s">
        <v>15</v>
      </c>
      <c r="C19" s="40" t="s">
        <v>16</v>
      </c>
      <c r="D19" s="84" t="s">
        <v>21</v>
      </c>
      <c r="E19" s="23"/>
      <c r="F19" s="69"/>
      <c r="G19" s="25"/>
      <c r="H19" s="142" t="s">
        <v>23</v>
      </c>
      <c r="I19" s="107"/>
      <c r="J19" s="107"/>
      <c r="K19" s="107"/>
      <c r="L19" s="113"/>
    </row>
    <row r="20" spans="1:12" s="15" customFormat="1" ht="21" x14ac:dyDescent="0.35">
      <c r="A20" s="25"/>
      <c r="B20" s="40" t="s">
        <v>98</v>
      </c>
      <c r="C20" s="40" t="s">
        <v>17</v>
      </c>
      <c r="D20" s="23"/>
      <c r="E20" s="23"/>
      <c r="F20" s="69"/>
      <c r="G20" s="25"/>
      <c r="H20" s="142"/>
      <c r="I20" s="107"/>
      <c r="J20" s="107"/>
      <c r="K20" s="107"/>
      <c r="L20" s="113"/>
    </row>
    <row r="21" spans="1:12" s="15" customFormat="1" ht="21" x14ac:dyDescent="0.35">
      <c r="A21" s="25"/>
      <c r="B21" s="40" t="s">
        <v>99</v>
      </c>
      <c r="C21" s="40" t="s">
        <v>88</v>
      </c>
      <c r="D21" s="84" t="s">
        <v>116</v>
      </c>
      <c r="E21" s="62" t="s">
        <v>75</v>
      </c>
      <c r="F21" s="47"/>
      <c r="G21" s="25" t="s">
        <v>27</v>
      </c>
      <c r="H21" s="132" t="s">
        <v>90</v>
      </c>
      <c r="I21" s="107"/>
      <c r="J21" s="107"/>
      <c r="K21" s="107"/>
      <c r="L21" s="113"/>
    </row>
    <row r="22" spans="1:12" s="15" customFormat="1" ht="21" x14ac:dyDescent="0.35">
      <c r="A22" s="25"/>
      <c r="B22" s="40"/>
      <c r="C22" s="40" t="s">
        <v>18</v>
      </c>
      <c r="D22" s="84" t="s">
        <v>22</v>
      </c>
      <c r="E22" s="23"/>
      <c r="F22" s="69"/>
      <c r="G22" s="25"/>
      <c r="H22" s="142"/>
      <c r="I22" s="107"/>
      <c r="J22" s="107"/>
      <c r="K22" s="107"/>
      <c r="L22" s="113"/>
    </row>
    <row r="23" spans="1:12" s="15" customFormat="1" ht="21" x14ac:dyDescent="0.35">
      <c r="A23" s="25"/>
      <c r="B23" s="40"/>
      <c r="C23" s="85" t="s">
        <v>43</v>
      </c>
      <c r="D23" s="62" t="s">
        <v>78</v>
      </c>
      <c r="E23" s="86">
        <v>243527</v>
      </c>
      <c r="F23" s="69"/>
      <c r="G23" s="25" t="s">
        <v>27</v>
      </c>
      <c r="H23" s="132" t="s">
        <v>90</v>
      </c>
      <c r="I23" s="107"/>
      <c r="J23" s="107"/>
      <c r="K23" s="107"/>
      <c r="L23" s="113"/>
    </row>
    <row r="24" spans="1:12" s="15" customFormat="1" ht="21" x14ac:dyDescent="0.35">
      <c r="A24" s="25"/>
      <c r="B24" s="40"/>
      <c r="C24" s="40" t="s">
        <v>89</v>
      </c>
      <c r="D24" s="23"/>
      <c r="E24" s="23"/>
      <c r="F24" s="69"/>
      <c r="G24" s="25"/>
      <c r="H24" s="142"/>
      <c r="I24" s="107"/>
      <c r="J24" s="107"/>
      <c r="K24" s="107"/>
      <c r="L24" s="113"/>
    </row>
    <row r="25" spans="1:12" s="15" customFormat="1" ht="20.25" customHeight="1" x14ac:dyDescent="0.35">
      <c r="A25" s="87"/>
      <c r="B25" s="88"/>
      <c r="C25" s="88"/>
      <c r="D25" s="89"/>
      <c r="E25" s="89"/>
      <c r="F25" s="90"/>
      <c r="G25" s="87"/>
      <c r="H25" s="143"/>
      <c r="I25" s="108"/>
      <c r="J25" s="108"/>
      <c r="K25" s="108"/>
      <c r="L25" s="114"/>
    </row>
    <row r="26" spans="1:12" s="15" customFormat="1" ht="21" x14ac:dyDescent="0.35">
      <c r="A26" s="28">
        <v>3</v>
      </c>
      <c r="B26" s="7" t="s">
        <v>100</v>
      </c>
      <c r="C26" s="7" t="s">
        <v>77</v>
      </c>
      <c r="D26" s="8">
        <v>50</v>
      </c>
      <c r="E26" s="8" t="s">
        <v>76</v>
      </c>
      <c r="F26" s="47"/>
      <c r="G26" s="17" t="s">
        <v>27</v>
      </c>
      <c r="H26" s="134" t="s">
        <v>91</v>
      </c>
      <c r="I26" s="65" t="s">
        <v>97</v>
      </c>
      <c r="J26" s="111"/>
      <c r="K26" s="111"/>
      <c r="L26" s="112"/>
    </row>
    <row r="27" spans="1:12" ht="21" x14ac:dyDescent="0.35">
      <c r="A27" s="27"/>
      <c r="B27" s="7" t="s">
        <v>101</v>
      </c>
      <c r="C27" s="7" t="s">
        <v>72</v>
      </c>
      <c r="D27" s="11"/>
      <c r="E27" s="11"/>
      <c r="F27" s="48"/>
      <c r="G27" s="20"/>
      <c r="H27" s="135"/>
      <c r="I27" s="10"/>
      <c r="J27" s="10"/>
      <c r="K27" s="10"/>
      <c r="L27" s="115"/>
    </row>
    <row r="28" spans="1:12" ht="21" x14ac:dyDescent="0.35">
      <c r="A28" s="27"/>
      <c r="B28" s="10"/>
      <c r="C28" s="7" t="s">
        <v>26</v>
      </c>
      <c r="D28" s="11"/>
      <c r="E28" s="11"/>
      <c r="F28" s="48"/>
      <c r="G28" s="20"/>
      <c r="H28" s="135"/>
      <c r="I28" s="10"/>
      <c r="J28" s="10"/>
      <c r="K28" s="10"/>
      <c r="L28" s="115"/>
    </row>
    <row r="29" spans="1:12" ht="13.5" customHeight="1" x14ac:dyDescent="0.35">
      <c r="A29" s="91"/>
      <c r="B29" s="92"/>
      <c r="C29" s="35"/>
      <c r="D29" s="93"/>
      <c r="E29" s="94"/>
      <c r="F29" s="95"/>
      <c r="G29" s="96"/>
      <c r="H29" s="144"/>
      <c r="I29" s="92"/>
      <c r="J29" s="92"/>
      <c r="K29" s="92"/>
      <c r="L29" s="116"/>
    </row>
    <row r="30" spans="1:12" ht="21" customHeight="1" x14ac:dyDescent="0.35">
      <c r="A30" s="26">
        <v>4</v>
      </c>
      <c r="B30" s="41" t="s">
        <v>20</v>
      </c>
      <c r="C30" s="42" t="s">
        <v>19</v>
      </c>
      <c r="D30" s="22"/>
      <c r="E30" s="43"/>
      <c r="F30" s="49"/>
      <c r="G30" s="44"/>
      <c r="H30" s="145"/>
      <c r="I30" s="65" t="s">
        <v>97</v>
      </c>
      <c r="J30" s="117"/>
      <c r="K30" s="117"/>
      <c r="L30" s="118"/>
    </row>
    <row r="31" spans="1:12" s="16" customFormat="1" ht="21" x14ac:dyDescent="0.35">
      <c r="A31" s="30"/>
      <c r="B31" s="40"/>
      <c r="C31" s="45" t="s">
        <v>73</v>
      </c>
      <c r="D31" s="23">
        <v>2</v>
      </c>
      <c r="E31" s="61" t="s">
        <v>75</v>
      </c>
      <c r="F31" s="160">
        <v>80000</v>
      </c>
      <c r="G31" s="31" t="s">
        <v>27</v>
      </c>
      <c r="H31" s="149" t="s">
        <v>24</v>
      </c>
      <c r="I31" s="33"/>
      <c r="J31" s="33"/>
      <c r="K31" s="33"/>
      <c r="L31" s="119"/>
    </row>
    <row r="32" spans="1:12" s="16" customFormat="1" ht="21" x14ac:dyDescent="0.35">
      <c r="A32" s="30"/>
      <c r="B32" s="40"/>
      <c r="C32" s="46" t="s">
        <v>74</v>
      </c>
      <c r="D32" s="23">
        <v>1</v>
      </c>
      <c r="E32" s="62" t="s">
        <v>75</v>
      </c>
      <c r="F32" s="160">
        <v>30000</v>
      </c>
      <c r="G32" s="25" t="s">
        <v>27</v>
      </c>
      <c r="H32" s="149" t="s">
        <v>24</v>
      </c>
      <c r="I32" s="33"/>
      <c r="J32" s="33"/>
      <c r="K32" s="33"/>
      <c r="L32" s="119"/>
    </row>
    <row r="33" spans="1:12" s="16" customFormat="1" ht="21" x14ac:dyDescent="0.35">
      <c r="A33" s="21">
        <v>5</v>
      </c>
      <c r="B33" s="6" t="s">
        <v>104</v>
      </c>
      <c r="C33" s="24" t="s">
        <v>44</v>
      </c>
      <c r="D33" s="52" t="s">
        <v>94</v>
      </c>
      <c r="E33" s="53" t="s">
        <v>75</v>
      </c>
      <c r="F33" s="54"/>
      <c r="G33" s="14" t="s">
        <v>27</v>
      </c>
      <c r="H33" s="55" t="s">
        <v>45</v>
      </c>
      <c r="I33" s="65" t="s">
        <v>97</v>
      </c>
      <c r="J33" s="120"/>
      <c r="K33" s="120"/>
      <c r="L33" s="121"/>
    </row>
    <row r="34" spans="1:12" ht="20.85" customHeight="1" x14ac:dyDescent="0.35">
      <c r="A34" s="28"/>
      <c r="B34" s="7" t="s">
        <v>105</v>
      </c>
      <c r="C34" s="2" t="s">
        <v>46</v>
      </c>
      <c r="D34" s="8" t="s">
        <v>95</v>
      </c>
      <c r="E34" s="3"/>
      <c r="F34" s="56"/>
      <c r="G34" s="4"/>
      <c r="H34" s="134"/>
      <c r="I34" s="10"/>
      <c r="J34" s="10"/>
      <c r="K34" s="10"/>
      <c r="L34" s="115"/>
    </row>
    <row r="35" spans="1:12" ht="21" x14ac:dyDescent="0.35">
      <c r="A35" s="28"/>
      <c r="B35" s="7"/>
      <c r="C35" s="2" t="s">
        <v>47</v>
      </c>
      <c r="D35" s="8"/>
      <c r="E35" s="3"/>
      <c r="F35" s="56"/>
      <c r="G35" s="4"/>
      <c r="H35" s="134"/>
      <c r="I35" s="10"/>
      <c r="J35" s="10"/>
      <c r="K35" s="10"/>
      <c r="L35" s="115"/>
    </row>
    <row r="36" spans="1:12" ht="20.85" customHeight="1" x14ac:dyDescent="0.35">
      <c r="A36" s="28"/>
      <c r="B36" s="7"/>
      <c r="C36" s="57" t="s">
        <v>48</v>
      </c>
      <c r="D36" s="8"/>
      <c r="E36" s="3"/>
      <c r="F36" s="58"/>
      <c r="G36" s="4"/>
      <c r="H36" s="134"/>
      <c r="I36" s="92"/>
      <c r="J36" s="92"/>
      <c r="K36" s="92"/>
      <c r="L36" s="116"/>
    </row>
    <row r="37" spans="1:12" ht="20.85" customHeight="1" x14ac:dyDescent="0.35">
      <c r="A37" s="21">
        <v>6</v>
      </c>
      <c r="B37" s="60" t="s">
        <v>57</v>
      </c>
      <c r="C37" s="6" t="s">
        <v>58</v>
      </c>
      <c r="D37" s="70" t="s">
        <v>59</v>
      </c>
      <c r="E37" s="71" t="s">
        <v>87</v>
      </c>
      <c r="F37" s="72"/>
      <c r="G37" s="14" t="s">
        <v>27</v>
      </c>
      <c r="H37" s="151" t="s">
        <v>60</v>
      </c>
      <c r="I37" s="25" t="s">
        <v>97</v>
      </c>
      <c r="J37" s="10"/>
      <c r="K37" s="10"/>
      <c r="L37" s="115"/>
    </row>
    <row r="38" spans="1:12" ht="20.85" customHeight="1" x14ac:dyDescent="0.35">
      <c r="A38" s="28"/>
      <c r="B38" s="9" t="s">
        <v>61</v>
      </c>
      <c r="C38" s="7" t="s">
        <v>62</v>
      </c>
      <c r="D38" s="51"/>
      <c r="E38" s="8"/>
      <c r="F38" s="59"/>
      <c r="G38" s="4"/>
      <c r="H38" s="146"/>
      <c r="I38" s="10"/>
      <c r="J38" s="10"/>
      <c r="K38" s="10"/>
      <c r="L38" s="115"/>
    </row>
    <row r="39" spans="1:12" ht="20.85" customHeight="1" x14ac:dyDescent="0.35">
      <c r="A39" s="37"/>
      <c r="B39" s="18" t="s">
        <v>63</v>
      </c>
      <c r="C39" s="73" t="s">
        <v>64</v>
      </c>
      <c r="D39" s="64" t="s">
        <v>65</v>
      </c>
      <c r="E39" s="74" t="s">
        <v>87</v>
      </c>
      <c r="F39" s="75"/>
      <c r="G39" s="76" t="s">
        <v>27</v>
      </c>
      <c r="H39" s="153" t="s">
        <v>80</v>
      </c>
      <c r="I39" s="92"/>
      <c r="J39" s="92"/>
      <c r="K39" s="92"/>
      <c r="L39" s="116"/>
    </row>
    <row r="40" spans="1:12" ht="20.85" customHeight="1" x14ac:dyDescent="0.35">
      <c r="A40" s="5">
        <v>7</v>
      </c>
      <c r="B40" s="6" t="s">
        <v>92</v>
      </c>
      <c r="C40" s="6" t="s">
        <v>79</v>
      </c>
      <c r="D40" s="52" t="s">
        <v>81</v>
      </c>
      <c r="E40" s="52" t="s">
        <v>82</v>
      </c>
      <c r="F40" s="159">
        <v>90000</v>
      </c>
      <c r="G40" s="5" t="s">
        <v>27</v>
      </c>
      <c r="H40" s="154" t="s">
        <v>24</v>
      </c>
      <c r="I40" s="25" t="s">
        <v>97</v>
      </c>
      <c r="J40" s="10"/>
      <c r="K40" s="10"/>
      <c r="L40" s="115"/>
    </row>
    <row r="41" spans="1:12" ht="20.85" customHeight="1" x14ac:dyDescent="0.35">
      <c r="A41" s="36"/>
      <c r="B41" s="34" t="s">
        <v>93</v>
      </c>
      <c r="C41" s="34"/>
      <c r="D41" s="19" t="s">
        <v>107</v>
      </c>
      <c r="E41" s="19"/>
      <c r="F41" s="78"/>
      <c r="G41" s="36"/>
      <c r="H41" s="79"/>
      <c r="I41" s="92"/>
      <c r="J41" s="92"/>
      <c r="K41" s="92"/>
      <c r="L41" s="116"/>
    </row>
    <row r="42" spans="1:12" ht="20.85" customHeight="1" x14ac:dyDescent="0.25">
      <c r="F42" s="50"/>
    </row>
    <row r="43" spans="1:12" ht="20.85" customHeight="1" x14ac:dyDescent="0.25">
      <c r="A43" s="165" t="s">
        <v>115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</row>
    <row r="44" spans="1:12" ht="20.85" customHeight="1" x14ac:dyDescent="0.35">
      <c r="A44" s="163"/>
      <c r="B44" s="163"/>
      <c r="C44" s="156"/>
      <c r="D44" s="163"/>
      <c r="E44" s="163"/>
      <c r="F44" s="163"/>
      <c r="G44" s="163"/>
      <c r="H44" s="163"/>
    </row>
    <row r="45" spans="1:12" ht="20.85" customHeight="1" x14ac:dyDescent="0.25">
      <c r="F45" s="50"/>
    </row>
    <row r="46" spans="1:12" ht="21" x14ac:dyDescent="0.35">
      <c r="E46" s="97"/>
      <c r="F46" s="31" t="s">
        <v>53</v>
      </c>
      <c r="G46" s="98" t="s">
        <v>55</v>
      </c>
      <c r="H46" s="99"/>
    </row>
    <row r="47" spans="1:12" ht="21" x14ac:dyDescent="0.35">
      <c r="E47" s="100" t="s">
        <v>56</v>
      </c>
      <c r="F47" s="101">
        <f>SUMIFS(F6:F39,G6:G39,"อปท.")+SUMIFS(F6:F39,G6:G39,"อปท./เทศบาล")+SUMIFS(F6:F39,G6:G39,"อปท./อบต.ม่วง")+SUMIFS(F6:F39,G6:G39,"เทศบาล")+SUMIFS(F6:F39,G6:G39,"อบต.ม่วง")+SUMIFS(F6:F39,G6:G39,"แหล่งกองทุนสุขภาพทุก อปท.")+SUMIFS(F6:F39,G6:G39,"เทศบาลตำบลบ้านม่วง")</f>
        <v>0</v>
      </c>
      <c r="G47" s="102">
        <f>COUNTIF(G6:G39,"อปท.")+COUNTIF(G6:G39,"อปท./เทศบาล")+COUNTIF(G6:G39,"อปท./อบต.ม่วง")+COUNTIF(G6:G39,"เทศบาล")+COUNTIF(G6:G39,"อบต.ม่วง")+COUNTIF(G6:G39,"แหล่งกองทุนสุขภาพทุก อปท.")+COUNTIF(G6:G39,"เทศบาลตำบลบ้านม่วง")</f>
        <v>0</v>
      </c>
      <c r="H47" s="99"/>
    </row>
    <row r="48" spans="1:12" ht="21" x14ac:dyDescent="0.35">
      <c r="E48" s="100" t="s">
        <v>27</v>
      </c>
      <c r="F48" s="102">
        <f>SUM(F6:F41)</f>
        <v>665000</v>
      </c>
      <c r="G48" s="102">
        <v>7</v>
      </c>
      <c r="H48" s="99"/>
    </row>
    <row r="49" spans="1:8" ht="21" x14ac:dyDescent="0.35">
      <c r="A49" s="1"/>
      <c r="D49" s="1"/>
      <c r="E49" s="103" t="s">
        <v>54</v>
      </c>
      <c r="F49" s="104">
        <f>SUM(F8:F40)</f>
        <v>665000</v>
      </c>
      <c r="G49" s="104">
        <v>7</v>
      </c>
      <c r="H49" s="99"/>
    </row>
    <row r="50" spans="1:8" x14ac:dyDescent="0.25">
      <c r="A50" s="1"/>
      <c r="D50" s="1"/>
      <c r="E50" s="105"/>
      <c r="F50" s="99"/>
      <c r="G50" s="106"/>
      <c r="H50" s="99"/>
    </row>
    <row r="51" spans="1:8" x14ac:dyDescent="0.25">
      <c r="A51" s="1"/>
      <c r="D51" s="1"/>
    </row>
    <row r="52" spans="1:8" x14ac:dyDescent="0.25">
      <c r="A52" s="1"/>
      <c r="D52" s="1"/>
    </row>
  </sheetData>
  <mergeCells count="6">
    <mergeCell ref="D44:E44"/>
    <mergeCell ref="F44:H44"/>
    <mergeCell ref="A44:B44"/>
    <mergeCell ref="A1:L1"/>
    <mergeCell ref="A2:L2"/>
    <mergeCell ref="A43:L43"/>
  </mergeCells>
  <printOptions horizontalCentered="1"/>
  <pageMargins left="0.39370078740157483" right="0.15748031496062992" top="0.47244094488188981" bottom="0.15748031496062992" header="0.15748031496062992" footer="0.15748031496062992"/>
  <pageSetup paperSize="9" firstPageNumber="52" orientation="landscape" useFirstPageNumber="1" r:id="rId1"/>
  <headerFooter>
    <oddHeader>&amp;R&amp;"TH SarabunPSK,ธรรมดา"&amp;16&amp;P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40"/>
  <sheetViews>
    <sheetView view="pageLayout" zoomScale="90" zoomScaleNormal="100" zoomScalePageLayoutView="90" workbookViewId="0">
      <selection sqref="A1:L20"/>
    </sheetView>
  </sheetViews>
  <sheetFormatPr defaultRowHeight="14.25" x14ac:dyDescent="0.2"/>
  <cols>
    <col min="1" max="1" width="5.375" customWidth="1"/>
    <col min="2" max="2" width="26.125" customWidth="1"/>
    <col min="3" max="3" width="22.875" customWidth="1"/>
    <col min="4" max="4" width="11.375" customWidth="1"/>
    <col min="5" max="5" width="14.125" customWidth="1"/>
    <col min="6" max="6" width="14.375" customWidth="1"/>
    <col min="7" max="7" width="11.75" customWidth="1"/>
    <col min="8" max="8" width="13.625" customWidth="1"/>
    <col min="9" max="9" width="2.875" customWidth="1"/>
    <col min="10" max="10" width="2.625" customWidth="1"/>
    <col min="11" max="11" width="3" customWidth="1"/>
    <col min="12" max="12" width="2.875" customWidth="1"/>
  </cols>
  <sheetData>
    <row r="1" spans="1:12" ht="21" x14ac:dyDescent="0.35">
      <c r="A1" s="164" t="s">
        <v>83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2" ht="21" x14ac:dyDescent="0.35">
      <c r="A2" s="164" t="s">
        <v>51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2" ht="21" x14ac:dyDescent="0.35">
      <c r="A3" s="2" t="s">
        <v>49</v>
      </c>
      <c r="B3" s="2"/>
      <c r="C3" s="2"/>
      <c r="D3" s="3"/>
      <c r="E3" s="3"/>
      <c r="F3" s="4"/>
      <c r="G3" s="4"/>
      <c r="H3" s="2"/>
    </row>
    <row r="4" spans="1:12" ht="21" x14ac:dyDescent="0.35">
      <c r="A4" s="2" t="s">
        <v>52</v>
      </c>
      <c r="B4" s="2"/>
      <c r="C4" s="2"/>
      <c r="D4" s="2"/>
      <c r="E4" s="2"/>
      <c r="F4" s="2"/>
      <c r="G4" s="2"/>
      <c r="H4" s="2"/>
      <c r="I4" s="2"/>
    </row>
    <row r="5" spans="1:12" ht="21" customHeight="1" x14ac:dyDescent="0.3">
      <c r="A5" s="128" t="s">
        <v>0</v>
      </c>
      <c r="B5" s="128" t="s">
        <v>1</v>
      </c>
      <c r="C5" s="128" t="s">
        <v>2</v>
      </c>
      <c r="D5" s="128" t="s">
        <v>3</v>
      </c>
      <c r="E5" s="128" t="s">
        <v>4</v>
      </c>
      <c r="F5" s="128" t="s">
        <v>5</v>
      </c>
      <c r="G5" s="128" t="s">
        <v>6</v>
      </c>
      <c r="H5" s="128" t="s">
        <v>7</v>
      </c>
      <c r="I5" s="128">
        <v>1</v>
      </c>
      <c r="J5" s="128">
        <v>2</v>
      </c>
      <c r="K5" s="128">
        <v>3</v>
      </c>
      <c r="L5" s="131">
        <v>4</v>
      </c>
    </row>
    <row r="6" spans="1:12" ht="21" x14ac:dyDescent="0.35">
      <c r="A6" s="28">
        <v>1</v>
      </c>
      <c r="B6" s="7" t="s">
        <v>28</v>
      </c>
      <c r="C6" s="126" t="s">
        <v>29</v>
      </c>
      <c r="D6" s="17" t="s">
        <v>71</v>
      </c>
      <c r="E6" s="127" t="s">
        <v>85</v>
      </c>
      <c r="F6" s="17" t="s">
        <v>30</v>
      </c>
      <c r="G6" s="127" t="s">
        <v>27</v>
      </c>
      <c r="H6" s="135" t="s">
        <v>31</v>
      </c>
      <c r="I6" s="134" t="s">
        <v>97</v>
      </c>
      <c r="J6" s="134"/>
      <c r="K6" s="134"/>
      <c r="L6" s="134"/>
    </row>
    <row r="7" spans="1:12" ht="21" x14ac:dyDescent="0.35">
      <c r="A7" s="28"/>
      <c r="B7" s="7" t="s">
        <v>32</v>
      </c>
      <c r="C7" s="2" t="s">
        <v>33</v>
      </c>
      <c r="D7" s="17"/>
      <c r="E7" s="4"/>
      <c r="F7" s="17"/>
      <c r="G7" s="4"/>
      <c r="H7" s="135"/>
      <c r="I7" s="134"/>
      <c r="J7" s="134"/>
      <c r="K7" s="134"/>
      <c r="L7" s="141"/>
    </row>
    <row r="8" spans="1:12" ht="21" x14ac:dyDescent="0.35">
      <c r="A8" s="28"/>
      <c r="B8" s="7"/>
      <c r="C8" s="2" t="s">
        <v>34</v>
      </c>
      <c r="D8" s="17" t="s">
        <v>35</v>
      </c>
      <c r="E8" s="4" t="s">
        <v>86</v>
      </c>
      <c r="F8" s="17"/>
      <c r="G8" s="4" t="s">
        <v>27</v>
      </c>
      <c r="H8" s="135"/>
      <c r="I8" s="134"/>
      <c r="J8" s="134"/>
      <c r="K8" s="134"/>
      <c r="L8" s="141"/>
    </row>
    <row r="9" spans="1:12" ht="21" x14ac:dyDescent="0.35">
      <c r="A9" s="28"/>
      <c r="B9" s="7"/>
      <c r="C9" s="2" t="s">
        <v>36</v>
      </c>
      <c r="D9" s="17"/>
      <c r="E9" s="4"/>
      <c r="F9" s="17"/>
      <c r="G9" s="4"/>
      <c r="H9" s="135"/>
      <c r="I9" s="7"/>
      <c r="J9" s="109"/>
      <c r="K9" s="109"/>
      <c r="L9" s="123"/>
    </row>
    <row r="10" spans="1:12" ht="21" x14ac:dyDescent="0.35">
      <c r="A10" s="28"/>
      <c r="B10" s="7"/>
      <c r="C10" s="2" t="s">
        <v>69</v>
      </c>
      <c r="D10" s="17"/>
      <c r="E10" s="4"/>
      <c r="F10" s="17"/>
      <c r="G10" s="4"/>
      <c r="H10" s="135"/>
      <c r="I10" s="7"/>
      <c r="J10" s="109"/>
      <c r="K10" s="109"/>
      <c r="L10" s="123"/>
    </row>
    <row r="11" spans="1:12" ht="21" x14ac:dyDescent="0.35">
      <c r="A11" s="28"/>
      <c r="B11" s="7"/>
      <c r="C11" s="2" t="s">
        <v>70</v>
      </c>
      <c r="D11" s="17"/>
      <c r="E11" s="4"/>
      <c r="F11" s="17"/>
      <c r="G11" s="4"/>
      <c r="H11" s="135"/>
      <c r="I11" s="7"/>
      <c r="J11" s="109"/>
      <c r="K11" s="109"/>
      <c r="L11" s="123"/>
    </row>
    <row r="12" spans="1:12" ht="21" x14ac:dyDescent="0.35">
      <c r="A12" s="37"/>
      <c r="B12" s="34"/>
      <c r="C12" s="35"/>
      <c r="D12" s="36"/>
      <c r="E12" s="32"/>
      <c r="F12" s="36"/>
      <c r="G12" s="32"/>
      <c r="H12" s="144"/>
      <c r="I12" s="34"/>
      <c r="J12" s="110"/>
      <c r="K12" s="110"/>
      <c r="L12" s="124"/>
    </row>
    <row r="13" spans="1:12" ht="21" x14ac:dyDescent="0.35">
      <c r="A13" s="28">
        <v>2</v>
      </c>
      <c r="B13" s="7" t="s">
        <v>37</v>
      </c>
      <c r="C13" s="2" t="s">
        <v>38</v>
      </c>
      <c r="D13" s="17" t="s">
        <v>84</v>
      </c>
      <c r="E13" s="63">
        <v>24532</v>
      </c>
      <c r="F13" s="17" t="s">
        <v>30</v>
      </c>
      <c r="G13" s="4" t="s">
        <v>27</v>
      </c>
      <c r="H13" s="135" t="s">
        <v>31</v>
      </c>
      <c r="I13" s="5" t="s">
        <v>97</v>
      </c>
      <c r="J13" s="122"/>
      <c r="K13" s="122"/>
      <c r="L13" s="5" t="s">
        <v>97</v>
      </c>
    </row>
    <row r="14" spans="1:12" ht="21" x14ac:dyDescent="0.35">
      <c r="A14" s="28"/>
      <c r="B14" s="7" t="s">
        <v>102</v>
      </c>
      <c r="C14" s="2" t="s">
        <v>39</v>
      </c>
      <c r="D14" s="17"/>
      <c r="E14" s="4"/>
      <c r="F14" s="17"/>
      <c r="G14" s="4"/>
      <c r="H14" s="135"/>
      <c r="I14" s="7"/>
      <c r="J14" s="109"/>
      <c r="K14" s="109"/>
      <c r="L14" s="123"/>
    </row>
    <row r="15" spans="1:12" ht="21" x14ac:dyDescent="0.35">
      <c r="A15" s="28"/>
      <c r="B15" s="7" t="s">
        <v>103</v>
      </c>
      <c r="C15" s="2" t="s">
        <v>40</v>
      </c>
      <c r="D15" s="17"/>
      <c r="E15" s="4"/>
      <c r="F15" s="17"/>
      <c r="G15" s="4"/>
      <c r="H15" s="135"/>
      <c r="I15" s="7"/>
      <c r="J15" s="109"/>
      <c r="K15" s="109"/>
      <c r="L15" s="123"/>
    </row>
    <row r="16" spans="1:12" ht="21" x14ac:dyDescent="0.35">
      <c r="A16" s="28"/>
      <c r="B16" s="7"/>
      <c r="C16" s="2" t="s">
        <v>41</v>
      </c>
      <c r="D16" s="17"/>
      <c r="E16" s="4"/>
      <c r="F16" s="17"/>
      <c r="G16" s="4"/>
      <c r="H16" s="135"/>
      <c r="I16" s="7"/>
      <c r="J16" s="109"/>
      <c r="K16" s="109"/>
      <c r="L16" s="123"/>
    </row>
    <row r="17" spans="1:12" ht="21" x14ac:dyDescent="0.35">
      <c r="A17" s="28"/>
      <c r="B17" s="7"/>
      <c r="C17" s="2" t="s">
        <v>42</v>
      </c>
      <c r="D17" s="17"/>
      <c r="E17" s="4"/>
      <c r="F17" s="17"/>
      <c r="G17" s="4"/>
      <c r="H17" s="135"/>
      <c r="I17" s="7"/>
      <c r="J17" s="109"/>
      <c r="K17" s="109"/>
      <c r="L17" s="123"/>
    </row>
    <row r="18" spans="1:12" ht="15" customHeight="1" x14ac:dyDescent="0.35">
      <c r="A18" s="18"/>
      <c r="B18" s="34"/>
      <c r="C18" s="39"/>
      <c r="D18" s="36"/>
      <c r="E18" s="35"/>
      <c r="F18" s="34"/>
      <c r="G18" s="35"/>
      <c r="H18" s="144"/>
      <c r="I18" s="110"/>
      <c r="J18" s="110"/>
      <c r="K18" s="110"/>
      <c r="L18" s="124"/>
    </row>
    <row r="19" spans="1:12" ht="18" x14ac:dyDescent="0.25">
      <c r="H19" s="148"/>
    </row>
    <row r="20" spans="1:12" ht="18.75" x14ac:dyDescent="0.2">
      <c r="A20" s="165" t="s">
        <v>115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</row>
    <row r="21" spans="1:12" ht="21" x14ac:dyDescent="0.35">
      <c r="A21" s="163"/>
      <c r="B21" s="163"/>
      <c r="C21" s="156"/>
      <c r="D21" s="163"/>
      <c r="E21" s="163"/>
      <c r="F21" s="163"/>
      <c r="G21" s="163"/>
      <c r="H21" s="163"/>
    </row>
    <row r="22" spans="1:12" ht="21" x14ac:dyDescent="0.35">
      <c r="A22" s="156"/>
      <c r="B22" s="156"/>
      <c r="C22" s="156"/>
      <c r="D22" s="156"/>
      <c r="E22" s="156"/>
      <c r="F22" s="156"/>
      <c r="G22" s="156"/>
      <c r="H22" s="156"/>
    </row>
    <row r="23" spans="1:12" ht="21" x14ac:dyDescent="0.35">
      <c r="E23" s="97"/>
      <c r="F23" s="31" t="s">
        <v>53</v>
      </c>
      <c r="G23" s="98" t="s">
        <v>55</v>
      </c>
      <c r="H23" s="148"/>
    </row>
    <row r="24" spans="1:12" ht="21" x14ac:dyDescent="0.35">
      <c r="E24" s="45" t="s">
        <v>56</v>
      </c>
      <c r="F24" s="101">
        <f>SUMIFS(F6:F17,G6:G17,"อปท.")+SUMIFS(F6:F17,G6:G17,"อปท./เทศบาล")+SUMIFS(F6:F17,G6:G17,"อปท./อบต.ม่วง")+SUMIFS(F6:F17,G6:G17,"เทศบาล")+SUMIFS(F6:F17,G6:G17,"อบต.ม่วง")+SUMIFS(F6:F17,G6:G17,"แหล่งกองทุนสุขภาพทุก อปท.")+SUMIFS(F6:F17,G6:G17,"เทศบาลตำบลบ้านม่วง")</f>
        <v>0</v>
      </c>
      <c r="G24" s="102">
        <f>COUNTIF(G6:G17,"อปท.")+COUNTIF(G6:G17,"อปท./เทศบาล")+COUNTIF(G6:G17,"อปท./อบต.ม่วง")+COUNTIF(G6:G17,"เทศบาล")+COUNTIF(G6:G17,"อบต.ม่วง")+COUNTIF(G6:G17,"แหล่งกองทุนสุขภาพทุก อปท.")+COUNTIF(G6:G17,"เทศบาลตำบลบ้านม่วง")</f>
        <v>0</v>
      </c>
      <c r="H24" s="148"/>
    </row>
    <row r="25" spans="1:12" ht="21" x14ac:dyDescent="0.35">
      <c r="E25" s="45" t="s">
        <v>27</v>
      </c>
      <c r="F25" s="102">
        <f>SUM(F6:F17)</f>
        <v>0</v>
      </c>
      <c r="G25" s="102">
        <v>2</v>
      </c>
      <c r="H25" s="148"/>
    </row>
    <row r="26" spans="1:12" ht="21" x14ac:dyDescent="0.35">
      <c r="E26" s="103" t="s">
        <v>54</v>
      </c>
      <c r="F26" s="104">
        <f>SUM(F24:F25)</f>
        <v>0</v>
      </c>
      <c r="G26" s="104">
        <v>2</v>
      </c>
      <c r="H26" s="148"/>
    </row>
    <row r="27" spans="1:12" ht="18" x14ac:dyDescent="0.25">
      <c r="H27" s="148"/>
    </row>
    <row r="28" spans="1:12" ht="18" x14ac:dyDescent="0.25">
      <c r="H28" s="148"/>
    </row>
    <row r="29" spans="1:12" ht="18" x14ac:dyDescent="0.25">
      <c r="H29" s="148"/>
    </row>
    <row r="30" spans="1:12" ht="18" x14ac:dyDescent="0.25">
      <c r="H30" s="148"/>
    </row>
    <row r="31" spans="1:12" ht="15" x14ac:dyDescent="0.2">
      <c r="H31" s="150"/>
    </row>
    <row r="32" spans="1:12" ht="15" x14ac:dyDescent="0.2">
      <c r="H32" s="150"/>
    </row>
    <row r="33" spans="8:8" ht="18" x14ac:dyDescent="0.25">
      <c r="H33" s="148"/>
    </row>
    <row r="34" spans="8:8" ht="18" x14ac:dyDescent="0.25">
      <c r="H34" s="148"/>
    </row>
    <row r="35" spans="8:8" ht="18" x14ac:dyDescent="0.25">
      <c r="H35" s="148"/>
    </row>
    <row r="36" spans="8:8" ht="18" x14ac:dyDescent="0.25">
      <c r="H36" s="148"/>
    </row>
    <row r="37" spans="8:8" ht="15.75" x14ac:dyDescent="0.25">
      <c r="H37" s="152"/>
    </row>
    <row r="38" spans="8:8" ht="18" x14ac:dyDescent="0.25">
      <c r="H38" s="148"/>
    </row>
    <row r="39" spans="8:8" ht="15.75" x14ac:dyDescent="0.25">
      <c r="H39" s="152"/>
    </row>
    <row r="40" spans="8:8" ht="15.75" x14ac:dyDescent="0.25">
      <c r="H40" s="155"/>
    </row>
  </sheetData>
  <mergeCells count="6">
    <mergeCell ref="A21:B21"/>
    <mergeCell ref="D21:E21"/>
    <mergeCell ref="F21:H21"/>
    <mergeCell ref="A1:L1"/>
    <mergeCell ref="A2:L2"/>
    <mergeCell ref="A20:L20"/>
  </mergeCells>
  <printOptions horizontalCentered="1"/>
  <pageMargins left="0.39370078740157483" right="0.15748031496062992" top="0.47244094488188981" bottom="0.15748031496062992" header="0.15748031496062992" footer="0.15748031496062992"/>
  <pageSetup paperSize="9" firstPageNumber="54" orientation="landscape" useFirstPageNumber="1" r:id="rId1"/>
  <headerFooter>
    <oddHeader>&amp;R&amp;"TH SarabunPSK,ธรรมดา"&amp;16&amp;P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B44" sqref="B44"/>
    </sheetView>
  </sheetViews>
  <sheetFormatPr defaultRowHeight="14.25" x14ac:dyDescent="0.2"/>
  <cols>
    <col min="2" max="2" width="20.75" customWidth="1"/>
    <col min="3" max="3" width="29.125" customWidth="1"/>
    <col min="4" max="4" width="10.125" bestFit="1" customWidth="1"/>
    <col min="5" max="5" width="14.125" customWidth="1"/>
    <col min="7" max="7" width="11.75" customWidth="1"/>
    <col min="8" max="8" width="13.125" customWidth="1"/>
    <col min="9" max="9" width="2.875" customWidth="1"/>
    <col min="10" max="10" width="2.625" customWidth="1"/>
    <col min="11" max="11" width="3" customWidth="1"/>
    <col min="12" max="12" width="2.875" customWidth="1"/>
  </cols>
  <sheetData>
    <row r="1" spans="1:12" x14ac:dyDescent="0.2">
      <c r="A1" s="167" t="s">
        <v>66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x14ac:dyDescent="0.2">
      <c r="A2" s="166" t="s">
        <v>67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x14ac:dyDescent="0.2">
      <c r="A3" t="s">
        <v>68</v>
      </c>
      <c r="B3" s="38">
        <f>'แผน10(1)'!F47+'แผน10(2)'!F24</f>
        <v>0</v>
      </c>
      <c r="C3" s="38">
        <f>'แผน10(1)'!G47+'แผน10(2)'!G24</f>
        <v>0</v>
      </c>
      <c r="D3" s="38">
        <f>'แผน10(1)'!F48+'แผน10(2)'!F25</f>
        <v>665000</v>
      </c>
      <c r="E3" s="38">
        <f>'แผน10(1)'!G48+'แผน10(2)'!G25</f>
        <v>9</v>
      </c>
      <c r="F3" s="38"/>
      <c r="G3" s="38"/>
      <c r="H3" s="38">
        <f>B3+D3+F3</f>
        <v>665000</v>
      </c>
      <c r="I3" s="38">
        <f>C3+E3+G3</f>
        <v>9</v>
      </c>
    </row>
    <row r="4" spans="1:12" x14ac:dyDescent="0.2">
      <c r="B4" s="38"/>
      <c r="C4" s="38"/>
      <c r="D4" s="38"/>
      <c r="E4" s="38"/>
      <c r="F4" s="38"/>
      <c r="G4" s="38"/>
      <c r="H4" s="38"/>
      <c r="I4" s="38"/>
    </row>
    <row r="5" spans="1:12" ht="18.75" x14ac:dyDescent="0.3">
      <c r="A5" s="129"/>
      <c r="B5" s="130"/>
      <c r="C5" s="130"/>
      <c r="D5" s="130"/>
      <c r="E5" s="130"/>
      <c r="F5" s="130"/>
      <c r="G5" s="130"/>
      <c r="H5" s="130"/>
      <c r="I5" s="138">
        <v>1</v>
      </c>
      <c r="J5" s="139">
        <v>2</v>
      </c>
      <c r="K5" s="139">
        <v>3</v>
      </c>
      <c r="L5" s="139">
        <v>4</v>
      </c>
    </row>
    <row r="6" spans="1:12" ht="18.75" x14ac:dyDescent="0.3">
      <c r="B6" s="38"/>
      <c r="C6" s="38"/>
      <c r="D6" s="38"/>
      <c r="E6" s="38"/>
      <c r="F6" s="38"/>
      <c r="G6" s="38"/>
      <c r="H6" s="147"/>
      <c r="I6" s="133"/>
      <c r="J6" s="140"/>
      <c r="K6" s="140"/>
      <c r="L6" s="140"/>
    </row>
    <row r="7" spans="1:12" ht="18.75" x14ac:dyDescent="0.3">
      <c r="H7" s="148"/>
      <c r="I7" s="140"/>
      <c r="J7" s="140"/>
      <c r="K7" s="140"/>
      <c r="L7" s="140"/>
    </row>
    <row r="8" spans="1:12" ht="18.75" x14ac:dyDescent="0.3">
      <c r="H8" s="148"/>
      <c r="I8" s="140"/>
      <c r="J8" s="140"/>
      <c r="K8" s="140"/>
      <c r="L8" s="140"/>
    </row>
    <row r="9" spans="1:12" ht="18" x14ac:dyDescent="0.25">
      <c r="H9" s="148"/>
    </row>
    <row r="10" spans="1:12" ht="18" x14ac:dyDescent="0.25">
      <c r="H10" s="148"/>
    </row>
    <row r="11" spans="1:12" ht="18" x14ac:dyDescent="0.25">
      <c r="H11" s="148"/>
    </row>
    <row r="12" spans="1:12" ht="18" x14ac:dyDescent="0.25">
      <c r="H12" s="148"/>
    </row>
    <row r="13" spans="1:12" ht="18" x14ac:dyDescent="0.25">
      <c r="H13" s="148"/>
    </row>
    <row r="14" spans="1:12" ht="18" x14ac:dyDescent="0.25">
      <c r="H14" s="148"/>
    </row>
    <row r="15" spans="1:12" ht="18" x14ac:dyDescent="0.25">
      <c r="H15" s="148"/>
    </row>
    <row r="16" spans="1:12" ht="18" x14ac:dyDescent="0.25">
      <c r="H16" s="148"/>
    </row>
    <row r="17" spans="2:8" ht="18" x14ac:dyDescent="0.25">
      <c r="B17" t="s">
        <v>98</v>
      </c>
      <c r="H17" s="148"/>
    </row>
    <row r="18" spans="2:8" ht="18" x14ac:dyDescent="0.25">
      <c r="B18" t="s">
        <v>99</v>
      </c>
      <c r="H18" s="148"/>
    </row>
    <row r="19" spans="2:8" ht="18" x14ac:dyDescent="0.25">
      <c r="H19" s="148"/>
    </row>
    <row r="20" spans="2:8" ht="18" x14ac:dyDescent="0.25">
      <c r="H20" s="148"/>
    </row>
    <row r="21" spans="2:8" ht="18" x14ac:dyDescent="0.25">
      <c r="H21" s="148"/>
    </row>
    <row r="22" spans="2:8" ht="18" x14ac:dyDescent="0.25">
      <c r="H22" s="148"/>
    </row>
    <row r="23" spans="2:8" ht="18" x14ac:dyDescent="0.25">
      <c r="B23" t="s">
        <v>100</v>
      </c>
      <c r="H23" s="148"/>
    </row>
    <row r="24" spans="2:8" ht="18" x14ac:dyDescent="0.25">
      <c r="B24" t="s">
        <v>101</v>
      </c>
      <c r="H24" s="148"/>
    </row>
    <row r="25" spans="2:8" ht="18" x14ac:dyDescent="0.25">
      <c r="H25" s="148"/>
    </row>
    <row r="26" spans="2:8" ht="18" x14ac:dyDescent="0.25">
      <c r="H26" s="148"/>
    </row>
    <row r="27" spans="2:8" ht="18" x14ac:dyDescent="0.25">
      <c r="H27" s="148"/>
    </row>
    <row r="28" spans="2:8" ht="15" x14ac:dyDescent="0.2">
      <c r="H28" s="150"/>
    </row>
    <row r="29" spans="2:8" ht="15" x14ac:dyDescent="0.2">
      <c r="H29" s="150"/>
    </row>
    <row r="30" spans="2:8" ht="18" x14ac:dyDescent="0.25">
      <c r="H30" s="148"/>
    </row>
    <row r="31" spans="2:8" ht="18" x14ac:dyDescent="0.25">
      <c r="H31" s="148"/>
    </row>
    <row r="32" spans="2:8" ht="18" x14ac:dyDescent="0.25">
      <c r="H32" s="148"/>
    </row>
    <row r="33" spans="8:8" ht="18" x14ac:dyDescent="0.25">
      <c r="H33" s="148"/>
    </row>
    <row r="34" spans="8:8" ht="15.75" x14ac:dyDescent="0.25">
      <c r="H34" s="152"/>
    </row>
    <row r="35" spans="8:8" ht="18" x14ac:dyDescent="0.25">
      <c r="H35" s="148"/>
    </row>
    <row r="36" spans="8:8" ht="15.75" x14ac:dyDescent="0.25">
      <c r="H36" s="152"/>
    </row>
    <row r="37" spans="8:8" ht="15.75" x14ac:dyDescent="0.25">
      <c r="H37" s="155"/>
    </row>
  </sheetData>
  <mergeCells count="2">
    <mergeCell ref="A2:L2"/>
    <mergeCell ref="A1:L1"/>
  </mergeCells>
  <printOptions horizontalCentered="1"/>
  <pageMargins left="0.39370078740157483" right="0.15748031496062992" top="0.47244094488188981" bottom="0.15748031496062992" header="0.15748031496062992" footer="0.15748031496062992"/>
  <pageSetup paperSize="9" firstPageNumber="52" orientation="landscape" useFirstPageNumber="1" horizontalDpi="0" verticalDpi="0" r:id="rId1"/>
  <headerFooter>
    <oddHeader>&amp;R&amp;"TH SarabunPSK,ธรรมดา"&amp;16&amp;P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แผน10(1)</vt:lpstr>
      <vt:lpstr>แผน10(2)</vt:lpstr>
      <vt:lpstr>Sheet1</vt:lpstr>
      <vt:lpstr>'แผน10(1)'!Print_Titles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</dc:creator>
  <cp:lastModifiedBy>jj</cp:lastModifiedBy>
  <cp:lastPrinted>2023-11-14T02:29:21Z</cp:lastPrinted>
  <dcterms:created xsi:type="dcterms:W3CDTF">2019-10-30T03:42:25Z</dcterms:created>
  <dcterms:modified xsi:type="dcterms:W3CDTF">2023-11-14T02:29:35Z</dcterms:modified>
</cp:coreProperties>
</file>